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17C2AB50-B542-41D4-AD25-3C4F6D428B6D}" xr6:coauthVersionLast="46" xr6:coauthVersionMax="46" xr10:uidLastSave="{00000000-0000-0000-0000-000000000000}"/>
  <bookViews>
    <workbookView xWindow="-108" yWindow="-108" windowWidth="23256" windowHeight="12576" tabRatio="700" activeTab="1" xr2:uid="{00000000-000D-0000-FFFF-FFFF00000000}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'2.ข้อมูลการให้บริการ'!$A:$B,'2.ข้อมูลการให้บริการ'!$2:$6</definedName>
  </definedNames>
  <calcPr calcId="181029"/>
</workbook>
</file>

<file path=xl/calcChain.xml><?xml version="1.0" encoding="utf-8"?>
<calcChain xmlns="http://schemas.openxmlformats.org/spreadsheetml/2006/main">
  <c r="X12" i="2" l="1"/>
  <c r="Y12" i="2"/>
  <c r="Z12" i="2"/>
  <c r="AA7" i="2" l="1"/>
  <c r="Z7" i="2"/>
  <c r="Y7" i="2"/>
  <c r="X7" i="2"/>
  <c r="R7" i="2"/>
  <c r="W7" i="2" s="1"/>
  <c r="M7" i="2"/>
  <c r="H7" i="2"/>
  <c r="C7" i="2"/>
  <c r="AA9" i="2" l="1"/>
  <c r="AA10" i="2"/>
  <c r="AA11" i="2"/>
  <c r="AA12" i="2"/>
  <c r="Z9" i="2"/>
  <c r="Z11" i="2"/>
  <c r="Y9" i="2"/>
  <c r="Y10" i="2"/>
  <c r="Y11" i="2"/>
  <c r="X9" i="2"/>
  <c r="X10" i="2"/>
  <c r="X11" i="2"/>
  <c r="W9" i="2"/>
  <c r="W11" i="2"/>
  <c r="R9" i="2"/>
  <c r="R11" i="2"/>
  <c r="R12" i="2"/>
  <c r="M9" i="2"/>
  <c r="M10" i="2"/>
  <c r="M11" i="2"/>
  <c r="M12" i="2"/>
  <c r="H9" i="2"/>
  <c r="H11" i="2"/>
  <c r="H12" i="2"/>
  <c r="C9" i="2"/>
  <c r="C11" i="2"/>
  <c r="C12" i="2"/>
  <c r="W12" i="2" l="1"/>
  <c r="C10" i="3"/>
  <c r="C13" i="3"/>
  <c r="C14" i="3"/>
  <c r="AA8" i="2"/>
  <c r="Z8" i="2"/>
  <c r="Y8" i="2"/>
  <c r="X8" i="2"/>
  <c r="R8" i="2"/>
  <c r="W8" i="2" s="1"/>
  <c r="M8" i="2"/>
  <c r="H8" i="2"/>
  <c r="C8" i="2"/>
  <c r="G12" i="3" l="1"/>
  <c r="F12" i="3"/>
  <c r="U10" i="2"/>
  <c r="K10" i="2"/>
  <c r="H10" i="2" s="1"/>
  <c r="F10" i="2"/>
  <c r="C10" i="2" s="1"/>
  <c r="V2" i="2"/>
  <c r="R10" i="2" l="1"/>
  <c r="W10" i="2" s="1"/>
  <c r="Z10" i="2"/>
  <c r="C12" i="3"/>
</calcChain>
</file>

<file path=xl/sharedStrings.xml><?xml version="1.0" encoding="utf-8"?>
<sst xmlns="http://schemas.openxmlformats.org/spreadsheetml/2006/main" count="106" uniqueCount="73">
  <si>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</si>
  <si>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</si>
  <si>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</si>
  <si>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</si>
  <si>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</si>
  <si>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</si>
  <si>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</si>
  <si>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</si>
  <si>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</si>
  <si>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</si>
  <si>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</si>
  <si>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</si>
  <si>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</si>
  <si>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</si>
  <si>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</si>
  <si>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</si>
  <si>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</si>
  <si>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</si>
  <si>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</si>
  <si>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</si>
  <si>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</si>
  <si>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</si>
  <si>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t>สิ่งที่ส่งมาด้วย 3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</si>
  <si>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</si>
  <si>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</si>
  <si>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</si>
  <si>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</si>
  <si>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</si>
  <si>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</si>
  <si>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</si>
  <si>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</si>
  <si>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</si>
  <si>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</si>
  <si>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</si>
  <si>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</si>
  <si>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</si>
  <si>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</si>
  <si>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</si>
  <si>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</si>
  <si>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</si>
  <si>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</si>
  <si>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</si>
  <si>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</si>
  <si>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</si>
  <si>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</si>
  <si>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</si>
  <si>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</si>
  <si>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แพทย์GP</t>
  </si>
  <si>
    <t>แพทย์เฉพาะทาง</t>
  </si>
  <si>
    <t xml:space="preserve">     2. ห้ามปรับแก้ตาราง</t>
  </si>
  <si>
    <t>รพช.นาวังฯ</t>
  </si>
  <si>
    <t>รพช.สุวรรณคูหา</t>
  </si>
  <si>
    <t>รพช.ศรีบุญเรือง</t>
  </si>
  <si>
    <t>รพช.โนนสัง</t>
  </si>
  <si>
    <t>รพช.นากลาง</t>
  </si>
  <si>
    <t>รพท.หนองบัวลำภู</t>
  </si>
  <si>
    <t>F1</t>
  </si>
  <si>
    <t xml:space="preserve"> Re-ac 2 </t>
  </si>
  <si>
    <t>พกส.</t>
  </si>
  <si>
    <t>ระดับรพ.วิกฤต ไตรมาส 2/64</t>
  </si>
  <si>
    <t>ข้อมูล ณ 31 มีนาคม 2564</t>
  </si>
  <si>
    <t>1. ข้อมูลทั่วไป  ณ 1 ตุลาคม 2563 - 31 มีนาคม 2564</t>
  </si>
  <si>
    <t>2.  ข้อมูลบริการ  (1 ตุลาคม 2563 - 31 มีนาคม 2564)</t>
  </si>
  <si>
    <t>Re-acc 2</t>
  </si>
  <si>
    <t>-</t>
  </si>
  <si>
    <t>F2</t>
  </si>
  <si>
    <t>Reac 1</t>
  </si>
  <si>
    <t>Reac 3</t>
  </si>
  <si>
    <t xml:space="preserve">                         -  </t>
  </si>
  <si>
    <t>S</t>
  </si>
  <si>
    <t>Re-Acc.3</t>
  </si>
  <si>
    <t>Re Acc 2</t>
  </si>
  <si>
    <t>ข้อมูลผลงานบริการ ไตรมาสที่ 2 ปีงบประมาณ 2564  จังหวัดหนองบัวลำภู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</si>
</sst>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  <numFmt numFmtId="189" formatCode="#,##0.0000"/>
    <numFmt numFmtId="190" formatCode="#,##0.00000"/>
  </numFmts>
  <fonts count="13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1"/>
      <color theme="1"/>
      <name val="Tahoma"/>
      <family val="2"/>
      <charset val="22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78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6" fillId="0" borderId="0" xfId="0" applyFont="1" applyBorder="1" applyAlignment="1"/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/>
    <xf numFmtId="0" fontId="6" fillId="2" borderId="2" xfId="0" applyFont="1" applyFill="1" applyBorder="1" applyAlignment="1"/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/>
    <xf numFmtId="0" fontId="6" fillId="5" borderId="1" xfId="0" applyFont="1" applyFill="1" applyBorder="1" applyAlignment="1">
      <alignment horizontal="center"/>
    </xf>
    <xf numFmtId="0" fontId="6" fillId="5" borderId="2" xfId="0" applyFont="1" applyFill="1" applyBorder="1" applyAlignment="1"/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/>
    <xf numFmtId="43" fontId="5" fillId="0" borderId="0" xfId="1" applyFont="1" applyBorder="1"/>
    <xf numFmtId="187" fontId="5" fillId="0" borderId="0" xfId="1" applyNumberFormat="1" applyFont="1" applyFill="1" applyBorder="1"/>
    <xf numFmtId="0" fontId="6" fillId="0" borderId="0" xfId="0" applyFont="1" applyBorder="1"/>
    <xf numFmtId="187" fontId="6" fillId="0" borderId="0" xfId="1" applyNumberFormat="1" applyFont="1" applyFill="1" applyBorder="1"/>
    <xf numFmtId="0" fontId="6" fillId="0" borderId="0" xfId="0" applyFont="1" applyFill="1" applyBorder="1"/>
    <xf numFmtId="0" fontId="6" fillId="0" borderId="0" xfId="0" applyFont="1"/>
    <xf numFmtId="0" fontId="6" fillId="2" borderId="0" xfId="0" applyFont="1" applyFill="1"/>
    <xf numFmtId="0" fontId="6" fillId="7" borderId="0" xfId="0" applyFont="1" applyFill="1"/>
    <xf numFmtId="43" fontId="5" fillId="0" borderId="0" xfId="0" applyNumberFormat="1" applyFont="1" applyFill="1" applyBorder="1"/>
    <xf numFmtId="43" fontId="6" fillId="0" borderId="0" xfId="0" applyNumberFormat="1" applyFont="1" applyFill="1" applyBorder="1"/>
    <xf numFmtId="43" fontId="5" fillId="0" borderId="0" xfId="0" applyNumberFormat="1" applyFont="1" applyBorder="1"/>
    <xf numFmtId="0" fontId="6" fillId="0" borderId="0" xfId="0" applyFont="1" applyFill="1" applyBorder="1" applyAlignment="1"/>
    <xf numFmtId="0" fontId="7" fillId="0" borderId="0" xfId="0" applyFont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6" fillId="0" borderId="0" xfId="0" applyFont="1" applyFill="1"/>
    <xf numFmtId="0" fontId="3" fillId="17" borderId="0" xfId="0" applyFont="1" applyFill="1"/>
    <xf numFmtId="0" fontId="5" fillId="17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 vertical="top"/>
    </xf>
    <xf numFmtId="0" fontId="3" fillId="10" borderId="6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187" fontId="2" fillId="0" borderId="0" xfId="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2" fillId="17" borderId="0" xfId="0" applyFont="1" applyFill="1"/>
    <xf numFmtId="43" fontId="6" fillId="0" borderId="0" xfId="1" applyFont="1" applyFill="1" applyBorder="1"/>
    <xf numFmtId="0" fontId="2" fillId="18" borderId="0" xfId="0" applyFont="1" applyFill="1"/>
    <xf numFmtId="0" fontId="2" fillId="18" borderId="0" xfId="0" applyFont="1" applyFill="1" applyAlignment="1">
      <alignment horizontal="center"/>
    </xf>
    <xf numFmtId="187" fontId="9" fillId="2" borderId="3" xfId="1" applyNumberFormat="1" applyFont="1" applyFill="1" applyBorder="1"/>
    <xf numFmtId="188" fontId="9" fillId="2" borderId="3" xfId="1" applyNumberFormat="1" applyFont="1" applyFill="1" applyBorder="1"/>
    <xf numFmtId="0" fontId="2" fillId="19" borderId="0" xfId="0" applyFont="1" applyFill="1"/>
    <xf numFmtId="0" fontId="11" fillId="0" borderId="7" xfId="0" applyFont="1" applyFill="1" applyBorder="1" applyAlignment="1">
      <alignment horizontal="center" vertical="center" wrapText="1" shrinkToFit="1"/>
    </xf>
    <xf numFmtId="0" fontId="10" fillId="0" borderId="0" xfId="0" applyFont="1" applyFill="1"/>
    <xf numFmtId="0" fontId="9" fillId="0" borderId="4" xfId="0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187" fontId="9" fillId="0" borderId="3" xfId="2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left"/>
    </xf>
    <xf numFmtId="187" fontId="9" fillId="0" borderId="4" xfId="1" applyNumberFormat="1" applyFont="1" applyFill="1" applyBorder="1"/>
    <xf numFmtId="188" fontId="9" fillId="0" borderId="4" xfId="1" applyNumberFormat="1" applyFont="1" applyFill="1" applyBorder="1"/>
    <xf numFmtId="0" fontId="9" fillId="0" borderId="4" xfId="0" applyFont="1" applyFill="1" applyBorder="1" applyAlignment="1">
      <alignment horizontal="left"/>
    </xf>
    <xf numFmtId="187" fontId="9" fillId="18" borderId="4" xfId="2" applyNumberFormat="1" applyFont="1" applyFill="1" applyBorder="1"/>
    <xf numFmtId="3" fontId="9" fillId="18" borderId="4" xfId="2" applyNumberFormat="1" applyFont="1" applyFill="1" applyBorder="1"/>
    <xf numFmtId="189" fontId="9" fillId="18" borderId="4" xfId="2" applyNumberFormat="1" applyFont="1" applyFill="1" applyBorder="1"/>
    <xf numFmtId="187" fontId="3" fillId="0" borderId="3" xfId="6" applyNumberFormat="1" applyFont="1" applyFill="1" applyBorder="1"/>
    <xf numFmtId="187" fontId="3" fillId="0" borderId="3" xfId="5" applyNumberFormat="1" applyFont="1" applyFill="1" applyBorder="1"/>
    <xf numFmtId="43" fontId="3" fillId="0" borderId="3" xfId="5" applyFont="1" applyFill="1" applyBorder="1"/>
    <xf numFmtId="187" fontId="9" fillId="0" borderId="4" xfId="2" applyNumberFormat="1" applyFont="1" applyFill="1" applyBorder="1"/>
    <xf numFmtId="188" fontId="9" fillId="0" borderId="4" xfId="2" applyNumberFormat="1" applyFont="1" applyFill="1" applyBorder="1"/>
    <xf numFmtId="3" fontId="9" fillId="0" borderId="4" xfId="1" applyNumberFormat="1" applyFont="1" applyFill="1" applyBorder="1"/>
    <xf numFmtId="187" fontId="9" fillId="0" borderId="3" xfId="1" applyNumberFormat="1" applyFont="1" applyFill="1" applyBorder="1"/>
    <xf numFmtId="0" fontId="9" fillId="0" borderId="4" xfId="1" applyNumberFormat="1" applyFont="1" applyFill="1" applyBorder="1"/>
    <xf numFmtId="0" fontId="9" fillId="0" borderId="7" xfId="0" applyFont="1" applyFill="1" applyBorder="1" applyAlignment="1">
      <alignment horizontal="left" vertical="center"/>
    </xf>
    <xf numFmtId="187" fontId="9" fillId="0" borderId="7" xfId="0" applyNumberFormat="1" applyFont="1" applyFill="1" applyBorder="1" applyAlignment="1">
      <alignment horizontal="center" vertical="center" wrapText="1"/>
    </xf>
    <xf numFmtId="187" fontId="9" fillId="0" borderId="7" xfId="0" applyNumberFormat="1" applyFont="1" applyFill="1" applyBorder="1" applyAlignment="1">
      <alignment horizontal="center" vertical="center"/>
    </xf>
    <xf numFmtId="187" fontId="9" fillId="0" borderId="4" xfId="2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right" vertical="center"/>
    </xf>
    <xf numFmtId="3" fontId="6" fillId="0" borderId="0" xfId="0" applyNumberFormat="1" applyFont="1" applyFill="1" applyBorder="1"/>
    <xf numFmtId="3" fontId="5" fillId="0" borderId="0" xfId="0" applyNumberFormat="1" applyFont="1" applyFill="1" applyBorder="1"/>
    <xf numFmtId="3" fontId="6" fillId="0" borderId="0" xfId="0" applyNumberFormat="1" applyFont="1" applyBorder="1"/>
    <xf numFmtId="3" fontId="5" fillId="0" borderId="0" xfId="0" applyNumberFormat="1" applyFont="1" applyBorder="1"/>
    <xf numFmtId="189" fontId="6" fillId="0" borderId="0" xfId="0" applyNumberFormat="1" applyFont="1" applyFill="1" applyBorder="1"/>
    <xf numFmtId="190" fontId="6" fillId="0" borderId="0" xfId="0" applyNumberFormat="1" applyFont="1" applyFill="1" applyBorder="1"/>
    <xf numFmtId="187" fontId="5" fillId="0" borderId="0" xfId="0" applyNumberFormat="1" applyFont="1"/>
    <xf numFmtId="0" fontId="3" fillId="10" borderId="1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 shrinkToFit="1"/>
    </xf>
    <xf numFmtId="0" fontId="8" fillId="10" borderId="5" xfId="0" applyFont="1" applyFill="1" applyBorder="1" applyAlignment="1">
      <alignment horizontal="center" vertical="center" wrapText="1" shrinkToFit="1"/>
    </xf>
    <xf numFmtId="0" fontId="8" fillId="10" borderId="2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5" xfId="0" applyFont="1" applyFill="1" applyBorder="1" applyAlignment="1">
      <alignment horizontal="center" vertical="center" wrapText="1" shrinkToFit="1"/>
    </xf>
    <xf numFmtId="0" fontId="3" fillId="8" borderId="2" xfId="0" applyFont="1" applyFill="1" applyBorder="1" applyAlignment="1">
      <alignment horizontal="center" vertical="center" wrapText="1" shrinkToFit="1"/>
    </xf>
    <xf numFmtId="0" fontId="3" fillId="11" borderId="8" xfId="0" applyFont="1" applyFill="1" applyBorder="1" applyAlignment="1">
      <alignment horizontal="center"/>
    </xf>
    <xf numFmtId="0" fontId="3" fillId="11" borderId="9" xfId="0" applyFont="1" applyFill="1" applyBorder="1" applyAlignment="1">
      <alignment horizontal="center"/>
    </xf>
    <xf numFmtId="0" fontId="3" fillId="12" borderId="10" xfId="0" applyFont="1" applyFill="1" applyBorder="1" applyAlignment="1">
      <alignment horizontal="center"/>
    </xf>
    <xf numFmtId="0" fontId="3" fillId="12" borderId="11" xfId="0" applyFont="1" applyFill="1" applyBorder="1" applyAlignment="1">
      <alignment horizontal="center"/>
    </xf>
    <xf numFmtId="0" fontId="3" fillId="12" borderId="12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3" fillId="13" borderId="8" xfId="0" applyFont="1" applyFill="1" applyBorder="1" applyAlignment="1">
      <alignment horizontal="center"/>
    </xf>
    <xf numFmtId="0" fontId="3" fillId="13" borderId="9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4" borderId="13" xfId="0" applyFont="1" applyFill="1" applyBorder="1" applyAlignment="1">
      <alignment horizontal="center"/>
    </xf>
    <xf numFmtId="0" fontId="3" fillId="14" borderId="8" xfId="0" applyFont="1" applyFill="1" applyBorder="1" applyAlignment="1">
      <alignment horizontal="center"/>
    </xf>
    <xf numFmtId="0" fontId="3" fillId="14" borderId="9" xfId="0" applyFont="1" applyFill="1" applyBorder="1" applyAlignment="1">
      <alignment horizontal="center"/>
    </xf>
    <xf numFmtId="0" fontId="3" fillId="10" borderId="14" xfId="0" applyFont="1" applyFill="1" applyBorder="1" applyAlignment="1">
      <alignment horizontal="center"/>
    </xf>
    <xf numFmtId="0" fontId="3" fillId="10" borderId="15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1" borderId="13" xfId="0" applyFont="1" applyFill="1" applyBorder="1" applyAlignment="1">
      <alignment horizontal="center"/>
    </xf>
    <xf numFmtId="0" fontId="6" fillId="11" borderId="8" xfId="0" applyFont="1" applyFill="1" applyBorder="1" applyAlignment="1">
      <alignment horizontal="center"/>
    </xf>
    <xf numFmtId="0" fontId="6" fillId="11" borderId="9" xfId="0" applyFont="1" applyFill="1" applyBorder="1" applyAlignment="1">
      <alignment horizontal="center"/>
    </xf>
    <xf numFmtId="0" fontId="6" fillId="16" borderId="13" xfId="0" applyFont="1" applyFill="1" applyBorder="1" applyAlignment="1">
      <alignment horizontal="center"/>
    </xf>
    <xf numFmtId="0" fontId="6" fillId="16" borderId="8" xfId="0" applyFont="1" applyFill="1" applyBorder="1" applyAlignment="1">
      <alignment horizontal="center"/>
    </xf>
    <xf numFmtId="0" fontId="6" fillId="16" borderId="9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6" fillId="15" borderId="5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6" fillId="7" borderId="9" xfId="0" applyFont="1" applyFill="1" applyBorder="1" applyAlignment="1">
      <alignment horizontal="center"/>
    </xf>
    <xf numFmtId="0" fontId="10" fillId="0" borderId="17" xfId="0" applyFont="1" applyFill="1" applyBorder="1"/>
    <xf numFmtId="0" fontId="10" fillId="10" borderId="17" xfId="0" applyFont="1" applyFill="1" applyBorder="1"/>
    <xf numFmtId="0" fontId="9" fillId="0" borderId="3" xfId="0" applyFont="1" applyFill="1" applyBorder="1" applyAlignment="1">
      <alignment horizontal="center"/>
    </xf>
    <xf numFmtId="187" fontId="3" fillId="0" borderId="3" xfId="2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18" borderId="3" xfId="0" applyFont="1" applyFill="1" applyBorder="1" applyAlignment="1">
      <alignment horizontal="center"/>
    </xf>
    <xf numFmtId="0" fontId="9" fillId="18" borderId="3" xfId="0" applyFont="1" applyFill="1" applyBorder="1" applyAlignment="1">
      <alignment horizontal="center"/>
    </xf>
    <xf numFmtId="187" fontId="3" fillId="0" borderId="3" xfId="0" applyNumberFormat="1" applyFont="1" applyFill="1" applyBorder="1" applyAlignment="1">
      <alignment horizontal="center"/>
    </xf>
    <xf numFmtId="187" fontId="3" fillId="0" borderId="3" xfId="2" applyNumberFormat="1" applyFont="1" applyFill="1" applyBorder="1" applyAlignment="1">
      <alignment horizontal="right" vertical="center"/>
    </xf>
    <xf numFmtId="0" fontId="10" fillId="18" borderId="18" xfId="0" applyFont="1" applyFill="1" applyBorder="1"/>
    <xf numFmtId="0" fontId="10" fillId="0" borderId="18" xfId="0" applyFont="1" applyFill="1" applyBorder="1"/>
    <xf numFmtId="43" fontId="9" fillId="0" borderId="3" xfId="1" applyFont="1" applyFill="1" applyBorder="1" applyAlignment="1">
      <alignment horizontal="center"/>
    </xf>
    <xf numFmtId="0" fontId="9" fillId="0" borderId="3" xfId="0" applyFont="1" applyFill="1" applyBorder="1" applyAlignment="1">
      <alignment horizontal="right" vertical="center"/>
    </xf>
    <xf numFmtId="0" fontId="9" fillId="18" borderId="3" xfId="0" applyFont="1" applyFill="1" applyBorder="1" applyAlignment="1">
      <alignment horizontal="left"/>
    </xf>
    <xf numFmtId="187" fontId="9" fillId="18" borderId="3" xfId="2" applyNumberFormat="1" applyFont="1" applyFill="1" applyBorder="1" applyAlignment="1">
      <alignment horizontal="center"/>
    </xf>
    <xf numFmtId="0" fontId="9" fillId="18" borderId="3" xfId="0" applyFont="1" applyFill="1" applyBorder="1" applyAlignment="1">
      <alignment horizontal="right" vertical="center"/>
    </xf>
    <xf numFmtId="0" fontId="9" fillId="18" borderId="18" xfId="0" applyFont="1" applyFill="1" applyBorder="1"/>
    <xf numFmtId="0" fontId="11" fillId="0" borderId="3" xfId="0" applyFont="1" applyFill="1" applyBorder="1" applyAlignment="1">
      <alignment horizontal="center" vertical="center" wrapText="1"/>
    </xf>
    <xf numFmtId="187" fontId="3" fillId="0" borderId="3" xfId="2" applyNumberFormat="1" applyFont="1" applyFill="1" applyBorder="1" applyAlignment="1">
      <alignment horizontal="right"/>
    </xf>
    <xf numFmtId="0" fontId="10" fillId="18" borderId="19" xfId="0" applyFont="1" applyFill="1" applyBorder="1"/>
    <xf numFmtId="0" fontId="10" fillId="0" borderId="19" xfId="0" applyFont="1" applyFill="1" applyBorder="1"/>
  </cellXfs>
  <cellStyles count="7">
    <cellStyle name="Comma 2" xfId="2" xr:uid="{00000000-0005-0000-0000-000001000000}"/>
    <cellStyle name="Comma 2 2" xfId="3" xr:uid="{00000000-0005-0000-0000-000002000000}"/>
    <cellStyle name="เครื่องหมายจุลภาค 2" xfId="4" xr:uid="{00000000-0005-0000-0000-000004000000}"/>
    <cellStyle name="จุลภาค" xfId="1" builtinId="3"/>
    <cellStyle name="จุลภาค 2" xfId="5" xr:uid="{00000000-0005-0000-0000-000005000000}"/>
    <cellStyle name="จุลภาค 2 2" xfId="6" xr:uid="{00000000-0005-0000-0000-000006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54"/>
  <sheetViews>
    <sheetView workbookViewId="0">
      <selection activeCell="E16" sqref="E16"/>
    </sheetView>
  </sheetViews>
  <sheetFormatPr defaultColWidth="9" defaultRowHeight="21" x14ac:dyDescent="0.4"/>
  <cols>
    <col min="1" max="1" width="17" style="32" customWidth="1"/>
    <col min="2" max="2" width="10.69921875" style="37" customWidth="1"/>
    <col min="3" max="3" width="10.8984375" style="37" customWidth="1"/>
    <col min="4" max="4" width="10" style="32" customWidth="1"/>
    <col min="5" max="5" width="13.59765625" style="32" customWidth="1"/>
    <col min="6" max="6" width="12.8984375" style="32" customWidth="1"/>
    <col min="7" max="7" width="11" style="32" customWidth="1"/>
    <col min="8" max="8" width="10.8984375" style="32" customWidth="1"/>
    <col min="9" max="9" width="11.3984375" style="32" customWidth="1"/>
    <col min="10" max="10" width="11.8984375" style="32" customWidth="1"/>
    <col min="11" max="11" width="11.3984375" style="32" customWidth="1"/>
    <col min="12" max="12" width="11.8984375" style="32" customWidth="1"/>
    <col min="13" max="13" width="10.59765625" style="32" customWidth="1"/>
    <col min="14" max="14" width="13.3984375" style="32" customWidth="1"/>
    <col min="15" max="15" width="11.3984375" style="32" customWidth="1"/>
    <col min="16" max="16" width="14.3984375" style="32" customWidth="1"/>
    <col min="17" max="17" width="9.8984375" style="32" customWidth="1"/>
    <col min="18" max="19" width="9" style="32"/>
    <col min="20" max="21" width="12" style="32" customWidth="1"/>
    <col min="22" max="22" width="13.69921875" style="32" customWidth="1"/>
    <col min="23" max="23" width="18.09765625" style="32" customWidth="1"/>
    <col min="24" max="24" width="19.09765625" style="32" customWidth="1"/>
    <col min="25" max="45" width="9" style="62"/>
    <col min="46" max="49" width="9" style="38"/>
    <col min="50" max="16384" width="9" style="32"/>
  </cols>
  <sheetData>
    <row r="1" spans="1:49" x14ac:dyDescent="0.4">
      <c r="I1" s="32" t="s">
        <v>22</v>
      </c>
    </row>
    <row r="2" spans="1:49" ht="23.4" x14ac:dyDescent="0.45">
      <c r="A2" s="30" t="s">
        <v>72</v>
      </c>
    </row>
    <row r="3" spans="1:49" ht="23.4" x14ac:dyDescent="0.45">
      <c r="A3" s="30"/>
    </row>
    <row r="4" spans="1:49" ht="21.6" thickBot="1" x14ac:dyDescent="0.45">
      <c r="A4" s="39" t="s">
        <v>61</v>
      </c>
      <c r="B4" s="40"/>
      <c r="C4" s="41"/>
      <c r="D4" s="66"/>
    </row>
    <row r="5" spans="1:49" s="43" customFormat="1" ht="21.6" thickBot="1" x14ac:dyDescent="0.45">
      <c r="A5" s="103" t="s">
        <v>1</v>
      </c>
      <c r="B5" s="106" t="s">
        <v>60</v>
      </c>
      <c r="C5" s="109" t="s">
        <v>23</v>
      </c>
      <c r="D5" s="112" t="s">
        <v>24</v>
      </c>
      <c r="E5" s="112"/>
      <c r="F5" s="112"/>
      <c r="G5" s="113"/>
      <c r="H5" s="114" t="s">
        <v>25</v>
      </c>
      <c r="I5" s="115"/>
      <c r="J5" s="116"/>
      <c r="K5" s="117" t="s">
        <v>26</v>
      </c>
      <c r="L5" s="118"/>
      <c r="M5" s="118"/>
      <c r="N5" s="119"/>
      <c r="O5" s="123" t="s">
        <v>27</v>
      </c>
      <c r="P5" s="124"/>
      <c r="Q5" s="124"/>
      <c r="R5" s="124"/>
      <c r="S5" s="124"/>
      <c r="T5" s="124"/>
      <c r="U5" s="124"/>
      <c r="V5" s="124"/>
      <c r="W5" s="124"/>
      <c r="X5" s="125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42"/>
      <c r="AU5" s="42"/>
      <c r="AV5" s="42"/>
      <c r="AW5" s="42"/>
    </row>
    <row r="6" spans="1:49" s="45" customFormat="1" ht="21.6" thickBot="1" x14ac:dyDescent="0.45">
      <c r="A6" s="104"/>
      <c r="B6" s="107"/>
      <c r="C6" s="110"/>
      <c r="D6" s="103" t="s">
        <v>0</v>
      </c>
      <c r="E6" s="120" t="s">
        <v>28</v>
      </c>
      <c r="F6" s="103" t="s">
        <v>29</v>
      </c>
      <c r="G6" s="103" t="s">
        <v>30</v>
      </c>
      <c r="H6" s="103" t="s">
        <v>31</v>
      </c>
      <c r="I6" s="120" t="s">
        <v>32</v>
      </c>
      <c r="J6" s="103" t="s">
        <v>33</v>
      </c>
      <c r="K6" s="120" t="s">
        <v>34</v>
      </c>
      <c r="L6" s="120" t="s">
        <v>35</v>
      </c>
      <c r="M6" s="103" t="s">
        <v>36</v>
      </c>
      <c r="N6" s="120" t="s">
        <v>59</v>
      </c>
      <c r="O6" s="126" t="s">
        <v>37</v>
      </c>
      <c r="P6" s="126"/>
      <c r="Q6" s="126"/>
      <c r="R6" s="126"/>
      <c r="S6" s="126"/>
      <c r="T6" s="127"/>
      <c r="U6" s="103" t="s">
        <v>38</v>
      </c>
      <c r="V6" s="103" t="s">
        <v>39</v>
      </c>
      <c r="W6" s="73" t="s">
        <v>58</v>
      </c>
      <c r="X6" s="44" t="s">
        <v>40</v>
      </c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38"/>
      <c r="AU6" s="38"/>
      <c r="AV6" s="38"/>
      <c r="AW6" s="38"/>
    </row>
    <row r="7" spans="1:49" s="45" customFormat="1" ht="21.6" thickBot="1" x14ac:dyDescent="0.45">
      <c r="A7" s="104"/>
      <c r="B7" s="107"/>
      <c r="C7" s="110"/>
      <c r="D7" s="104"/>
      <c r="E7" s="121"/>
      <c r="F7" s="104"/>
      <c r="G7" s="104"/>
      <c r="H7" s="104"/>
      <c r="I7" s="121"/>
      <c r="J7" s="104"/>
      <c r="K7" s="121"/>
      <c r="L7" s="121"/>
      <c r="M7" s="104"/>
      <c r="N7" s="121"/>
      <c r="O7" s="128" t="s">
        <v>41</v>
      </c>
      <c r="P7" s="129"/>
      <c r="Q7" s="103" t="s">
        <v>42</v>
      </c>
      <c r="R7" s="103" t="s">
        <v>43</v>
      </c>
      <c r="S7" s="103" t="s">
        <v>44</v>
      </c>
      <c r="T7" s="103" t="s">
        <v>45</v>
      </c>
      <c r="U7" s="104"/>
      <c r="V7" s="104"/>
      <c r="W7" s="46" t="s">
        <v>46</v>
      </c>
      <c r="X7" s="46" t="s">
        <v>46</v>
      </c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38"/>
      <c r="AU7" s="38"/>
      <c r="AV7" s="38"/>
      <c r="AW7" s="38"/>
    </row>
    <row r="8" spans="1:49" s="45" customFormat="1" ht="21.6" thickBot="1" x14ac:dyDescent="0.45">
      <c r="A8" s="105"/>
      <c r="B8" s="108"/>
      <c r="C8" s="111"/>
      <c r="D8" s="105"/>
      <c r="E8" s="122"/>
      <c r="F8" s="105"/>
      <c r="G8" s="105"/>
      <c r="H8" s="105"/>
      <c r="I8" s="122"/>
      <c r="J8" s="105"/>
      <c r="K8" s="122"/>
      <c r="L8" s="122"/>
      <c r="M8" s="105"/>
      <c r="N8" s="122"/>
      <c r="O8" s="47" t="s">
        <v>47</v>
      </c>
      <c r="P8" s="47" t="s">
        <v>48</v>
      </c>
      <c r="Q8" s="105"/>
      <c r="R8" s="105"/>
      <c r="S8" s="105"/>
      <c r="T8" s="105"/>
      <c r="U8" s="105"/>
      <c r="V8" s="105"/>
      <c r="W8" s="74"/>
      <c r="X8" s="48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38"/>
      <c r="AU8" s="38"/>
      <c r="AV8" s="38"/>
      <c r="AW8" s="38"/>
    </row>
    <row r="9" spans="1:49" s="158" customFormat="1" x14ac:dyDescent="0.4">
      <c r="A9" s="91" t="s">
        <v>55</v>
      </c>
      <c r="B9" s="67"/>
      <c r="C9" s="75">
        <v>165555</v>
      </c>
      <c r="D9" s="92">
        <v>129083</v>
      </c>
      <c r="E9" s="93">
        <v>22589</v>
      </c>
      <c r="F9" s="93">
        <v>11504</v>
      </c>
      <c r="G9" s="94">
        <v>2379</v>
      </c>
      <c r="H9" s="69">
        <v>330</v>
      </c>
      <c r="I9" s="69">
        <v>353</v>
      </c>
      <c r="J9" s="69">
        <v>72</v>
      </c>
      <c r="K9" s="69"/>
      <c r="L9" s="69" t="s">
        <v>69</v>
      </c>
      <c r="M9" s="69" t="s">
        <v>71</v>
      </c>
      <c r="N9" s="69">
        <v>0</v>
      </c>
      <c r="O9" s="69">
        <v>14</v>
      </c>
      <c r="P9" s="69">
        <v>49</v>
      </c>
      <c r="Q9" s="69">
        <v>12</v>
      </c>
      <c r="R9" s="69">
        <v>23</v>
      </c>
      <c r="S9" s="69">
        <v>285</v>
      </c>
      <c r="T9" s="69">
        <v>93</v>
      </c>
      <c r="U9" s="69">
        <v>24</v>
      </c>
      <c r="V9" s="69">
        <v>28</v>
      </c>
      <c r="W9" s="69">
        <v>304</v>
      </c>
      <c r="X9" s="95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</row>
    <row r="10" spans="1:49" s="167" customFormat="1" x14ac:dyDescent="0.4">
      <c r="A10" s="76" t="s">
        <v>54</v>
      </c>
      <c r="B10" s="159"/>
      <c r="C10" s="75">
        <f t="shared" ref="C10" si="0">SUM(D10:G10)</f>
        <v>95860</v>
      </c>
      <c r="D10" s="160">
        <v>74585</v>
      </c>
      <c r="E10" s="160">
        <v>15626</v>
      </c>
      <c r="F10" s="160">
        <v>4701</v>
      </c>
      <c r="G10" s="160">
        <v>948</v>
      </c>
      <c r="H10" s="161">
        <v>60</v>
      </c>
      <c r="I10" s="161">
        <v>78</v>
      </c>
      <c r="J10" s="161">
        <v>10</v>
      </c>
      <c r="K10" s="162"/>
      <c r="L10" s="163" t="s">
        <v>56</v>
      </c>
      <c r="M10" s="164" t="s">
        <v>63</v>
      </c>
      <c r="N10" s="161">
        <v>1</v>
      </c>
      <c r="O10" s="161">
        <v>5</v>
      </c>
      <c r="P10" s="161">
        <v>4</v>
      </c>
      <c r="Q10" s="161">
        <v>6</v>
      </c>
      <c r="R10" s="161">
        <v>6</v>
      </c>
      <c r="S10" s="161">
        <v>63</v>
      </c>
      <c r="T10" s="161">
        <v>41</v>
      </c>
      <c r="U10" s="161">
        <v>9</v>
      </c>
      <c r="V10" s="161">
        <v>2</v>
      </c>
      <c r="W10" s="161">
        <v>70</v>
      </c>
      <c r="X10" s="165">
        <v>8</v>
      </c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</row>
    <row r="11" spans="1:49" s="167" customFormat="1" x14ac:dyDescent="0.4">
      <c r="A11" s="76" t="s">
        <v>53</v>
      </c>
      <c r="B11" s="159"/>
      <c r="C11" s="75">
        <v>68111</v>
      </c>
      <c r="D11" s="75">
        <v>49815</v>
      </c>
      <c r="E11" s="75">
        <v>12792</v>
      </c>
      <c r="F11" s="75">
        <v>3219</v>
      </c>
      <c r="G11" s="75">
        <v>2285</v>
      </c>
      <c r="H11" s="159">
        <v>30</v>
      </c>
      <c r="I11" s="159">
        <v>40</v>
      </c>
      <c r="J11" s="159">
        <v>11</v>
      </c>
      <c r="K11" s="159">
        <v>2.2000000000000002</v>
      </c>
      <c r="L11" s="159" t="s">
        <v>65</v>
      </c>
      <c r="M11" s="159" t="s">
        <v>70</v>
      </c>
      <c r="N11" s="159">
        <v>3</v>
      </c>
      <c r="O11" s="159">
        <v>4</v>
      </c>
      <c r="P11" s="168">
        <v>0</v>
      </c>
      <c r="Q11" s="159">
        <v>5</v>
      </c>
      <c r="R11" s="159">
        <v>5</v>
      </c>
      <c r="S11" s="159">
        <v>44</v>
      </c>
      <c r="T11" s="159">
        <v>27</v>
      </c>
      <c r="U11" s="159">
        <v>9</v>
      </c>
      <c r="V11" s="159">
        <v>3</v>
      </c>
      <c r="W11" s="159">
        <v>57</v>
      </c>
      <c r="X11" s="169">
        <v>10</v>
      </c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</row>
    <row r="12" spans="1:49" s="173" customFormat="1" x14ac:dyDescent="0.4">
      <c r="A12" s="170" t="s">
        <v>52</v>
      </c>
      <c r="B12" s="159"/>
      <c r="C12" s="75">
        <f>SUM(D12:G12)</f>
        <v>115162</v>
      </c>
      <c r="D12" s="171">
        <v>89587</v>
      </c>
      <c r="E12" s="171">
        <v>17862</v>
      </c>
      <c r="F12" s="171">
        <f>4757+1618</f>
        <v>6375</v>
      </c>
      <c r="G12" s="171">
        <f>1318+20</f>
        <v>1338</v>
      </c>
      <c r="H12" s="163">
        <v>90</v>
      </c>
      <c r="I12" s="163">
        <v>90</v>
      </c>
      <c r="J12" s="163">
        <v>20</v>
      </c>
      <c r="K12" s="163"/>
      <c r="L12" s="163" t="s">
        <v>56</v>
      </c>
      <c r="M12" s="163" t="s">
        <v>57</v>
      </c>
      <c r="N12" s="163">
        <v>1</v>
      </c>
      <c r="O12" s="163">
        <v>6</v>
      </c>
      <c r="P12" s="163">
        <v>5</v>
      </c>
      <c r="Q12" s="163">
        <v>7</v>
      </c>
      <c r="R12" s="163">
        <v>7</v>
      </c>
      <c r="S12" s="163">
        <v>73</v>
      </c>
      <c r="T12" s="163">
        <v>42</v>
      </c>
      <c r="U12" s="163">
        <v>7</v>
      </c>
      <c r="V12" s="163">
        <v>2</v>
      </c>
      <c r="W12" s="163">
        <v>90</v>
      </c>
      <c r="X12" s="172">
        <v>11</v>
      </c>
    </row>
    <row r="13" spans="1:49" s="167" customFormat="1" x14ac:dyDescent="0.4">
      <c r="A13" s="76" t="s">
        <v>51</v>
      </c>
      <c r="B13" s="159"/>
      <c r="C13" s="75">
        <f t="shared" ref="C13:C14" si="1">SUM(D13:G13)</f>
        <v>71928</v>
      </c>
      <c r="D13" s="75">
        <v>57362</v>
      </c>
      <c r="E13" s="75">
        <v>10460</v>
      </c>
      <c r="F13" s="75">
        <v>2222</v>
      </c>
      <c r="G13" s="75">
        <v>1884</v>
      </c>
      <c r="H13" s="159">
        <v>30</v>
      </c>
      <c r="I13" s="159">
        <v>40</v>
      </c>
      <c r="J13" s="159">
        <v>10</v>
      </c>
      <c r="K13" s="159">
        <v>1</v>
      </c>
      <c r="L13" s="159" t="s">
        <v>65</v>
      </c>
      <c r="M13" s="159" t="s">
        <v>67</v>
      </c>
      <c r="N13" s="159">
        <v>0</v>
      </c>
      <c r="O13" s="159">
        <v>5</v>
      </c>
      <c r="P13" s="168">
        <v>0</v>
      </c>
      <c r="Q13" s="159">
        <v>6</v>
      </c>
      <c r="R13" s="159">
        <v>5</v>
      </c>
      <c r="S13" s="159">
        <v>50</v>
      </c>
      <c r="T13" s="159">
        <v>27</v>
      </c>
      <c r="U13" s="159">
        <v>5</v>
      </c>
      <c r="V13" s="159">
        <v>3</v>
      </c>
      <c r="W13" s="159">
        <v>66</v>
      </c>
      <c r="X13" s="169" t="s">
        <v>68</v>
      </c>
    </row>
    <row r="14" spans="1:49" s="177" customFormat="1" x14ac:dyDescent="0.4">
      <c r="A14" s="76" t="s">
        <v>50</v>
      </c>
      <c r="B14" s="174"/>
      <c r="C14" s="75">
        <f t="shared" si="1"/>
        <v>39284</v>
      </c>
      <c r="D14" s="160">
        <v>30467</v>
      </c>
      <c r="E14" s="160">
        <v>6073</v>
      </c>
      <c r="F14" s="160">
        <v>2200</v>
      </c>
      <c r="G14" s="160">
        <v>544</v>
      </c>
      <c r="H14" s="161">
        <v>30</v>
      </c>
      <c r="I14" s="161">
        <v>30</v>
      </c>
      <c r="J14" s="161">
        <v>16</v>
      </c>
      <c r="K14" s="162" t="s">
        <v>64</v>
      </c>
      <c r="L14" s="161" t="s">
        <v>65</v>
      </c>
      <c r="M14" s="164" t="s">
        <v>66</v>
      </c>
      <c r="N14" s="161">
        <v>0</v>
      </c>
      <c r="O14" s="161">
        <v>4</v>
      </c>
      <c r="P14" s="161">
        <v>0</v>
      </c>
      <c r="Q14" s="161">
        <v>4</v>
      </c>
      <c r="R14" s="161">
        <v>4</v>
      </c>
      <c r="S14" s="161">
        <v>36</v>
      </c>
      <c r="T14" s="161">
        <v>16</v>
      </c>
      <c r="U14" s="161">
        <v>1</v>
      </c>
      <c r="V14" s="161">
        <v>4</v>
      </c>
      <c r="W14" s="161">
        <v>48</v>
      </c>
      <c r="X14" s="175">
        <v>33</v>
      </c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</row>
    <row r="15" spans="1:49" s="38" customFormat="1" x14ac:dyDescent="0.4">
      <c r="A15" s="49"/>
      <c r="B15" s="51"/>
      <c r="C15" s="50"/>
      <c r="D15" s="50"/>
      <c r="E15" s="50"/>
      <c r="F15" s="50"/>
      <c r="G15" s="50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</row>
    <row r="16" spans="1:49" x14ac:dyDescent="0.4">
      <c r="A16" s="52" t="s">
        <v>18</v>
      </c>
      <c r="B16" s="53"/>
      <c r="C16" s="54"/>
      <c r="D16" s="55"/>
      <c r="E16" s="55"/>
      <c r="F16" s="55"/>
      <c r="G16" s="55"/>
      <c r="H16" s="55"/>
      <c r="I16" s="55"/>
      <c r="J16" s="55"/>
      <c r="K16" s="55"/>
      <c r="L16" s="55"/>
      <c r="M16" s="55"/>
    </row>
    <row r="17" spans="1:13" x14ac:dyDescent="0.4">
      <c r="A17" s="56" t="s">
        <v>19</v>
      </c>
      <c r="B17" s="57"/>
      <c r="C17" s="58"/>
      <c r="D17" s="55"/>
      <c r="E17" s="55"/>
      <c r="F17" s="55"/>
      <c r="G17" s="55"/>
      <c r="H17" s="55"/>
      <c r="I17" s="55"/>
      <c r="J17" s="55"/>
      <c r="K17" s="55"/>
      <c r="L17" s="55"/>
      <c r="M17" s="55"/>
    </row>
    <row r="18" spans="1:13" x14ac:dyDescent="0.4">
      <c r="A18" s="59" t="s">
        <v>49</v>
      </c>
      <c r="B18" s="53"/>
      <c r="C18" s="54"/>
      <c r="D18" s="55"/>
      <c r="E18" s="55"/>
      <c r="F18" s="55"/>
      <c r="G18" s="55"/>
      <c r="H18" s="55"/>
      <c r="I18" s="55"/>
      <c r="J18" s="55"/>
      <c r="K18" s="55"/>
      <c r="L18" s="55"/>
      <c r="M18" s="55"/>
    </row>
    <row r="19" spans="1:13" x14ac:dyDescent="0.4">
      <c r="B19" s="53"/>
      <c r="C19" s="54"/>
      <c r="D19" s="55"/>
      <c r="E19" s="55"/>
      <c r="F19" s="55"/>
      <c r="G19" s="55"/>
      <c r="H19" s="55"/>
      <c r="I19" s="55"/>
      <c r="J19" s="55"/>
      <c r="K19" s="55"/>
      <c r="L19" s="55"/>
      <c r="M19" s="55"/>
    </row>
    <row r="20" spans="1:13" x14ac:dyDescent="0.4">
      <c r="B20" s="53"/>
      <c r="C20" s="54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 x14ac:dyDescent="0.4">
      <c r="B21" s="53"/>
      <c r="C21" s="54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x14ac:dyDescent="0.4">
      <c r="B22" s="53"/>
      <c r="C22" s="54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x14ac:dyDescent="0.4">
      <c r="B23" s="53"/>
      <c r="C23" s="54"/>
      <c r="D23" s="55"/>
      <c r="E23" s="55"/>
      <c r="F23" s="55"/>
      <c r="G23" s="55"/>
      <c r="H23" s="55"/>
      <c r="I23" s="55"/>
      <c r="J23" s="55"/>
      <c r="K23" s="55"/>
      <c r="L23" s="55"/>
      <c r="M23" s="55"/>
    </row>
    <row r="24" spans="1:13" x14ac:dyDescent="0.4">
      <c r="B24" s="53"/>
      <c r="C24" s="54"/>
      <c r="D24" s="55"/>
      <c r="E24" s="55"/>
      <c r="F24" s="55"/>
      <c r="G24" s="55"/>
      <c r="H24" s="55"/>
      <c r="I24" s="55"/>
      <c r="J24" s="55"/>
      <c r="K24" s="55"/>
      <c r="L24" s="55"/>
      <c r="M24" s="55"/>
    </row>
    <row r="25" spans="1:13" x14ac:dyDescent="0.4">
      <c r="B25" s="53"/>
      <c r="C25" s="54"/>
      <c r="D25" s="55"/>
      <c r="E25" s="55"/>
      <c r="F25" s="55"/>
      <c r="G25" s="55"/>
      <c r="H25" s="55"/>
      <c r="I25" s="55"/>
      <c r="J25" s="55"/>
      <c r="K25" s="55"/>
      <c r="L25" s="55"/>
      <c r="M25" s="55"/>
    </row>
    <row r="26" spans="1:13" x14ac:dyDescent="0.4">
      <c r="B26" s="53"/>
      <c r="C26" s="54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x14ac:dyDescent="0.4">
      <c r="B27" s="53"/>
      <c r="C27" s="54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x14ac:dyDescent="0.4">
      <c r="B28" s="53"/>
      <c r="C28" s="54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4">
      <c r="B29" s="53"/>
      <c r="C29" s="54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x14ac:dyDescent="0.4">
      <c r="B30" s="53"/>
      <c r="C30" s="54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13" x14ac:dyDescent="0.4">
      <c r="B31" s="53"/>
      <c r="C31" s="54"/>
      <c r="D31" s="55"/>
      <c r="E31" s="55"/>
      <c r="F31" s="55"/>
      <c r="G31" s="55"/>
      <c r="H31" s="55"/>
      <c r="I31" s="55"/>
      <c r="J31" s="55"/>
      <c r="K31" s="55"/>
      <c r="L31" s="55"/>
      <c r="M31" s="55"/>
    </row>
    <row r="32" spans="1:13" x14ac:dyDescent="0.4">
      <c r="B32" s="53"/>
      <c r="C32" s="54"/>
      <c r="D32" s="55"/>
      <c r="E32" s="55"/>
      <c r="F32" s="55"/>
      <c r="G32" s="55"/>
      <c r="H32" s="55"/>
      <c r="I32" s="55"/>
      <c r="J32" s="55"/>
      <c r="K32" s="55"/>
      <c r="L32" s="55"/>
      <c r="M32" s="55"/>
    </row>
    <row r="33" spans="2:13" x14ac:dyDescent="0.4">
      <c r="B33" s="53"/>
      <c r="C33" s="54"/>
      <c r="D33" s="55"/>
      <c r="E33" s="55"/>
      <c r="F33" s="55"/>
      <c r="G33" s="55"/>
      <c r="H33" s="55"/>
      <c r="I33" s="55"/>
      <c r="J33" s="55"/>
      <c r="K33" s="55"/>
      <c r="L33" s="55"/>
      <c r="M33" s="55"/>
    </row>
    <row r="34" spans="2:13" x14ac:dyDescent="0.4">
      <c r="B34" s="53"/>
      <c r="C34" s="54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2:13" x14ac:dyDescent="0.4">
      <c r="B35" s="53"/>
      <c r="C35" s="54"/>
      <c r="D35" s="55"/>
      <c r="E35" s="55"/>
      <c r="F35" s="55"/>
      <c r="G35" s="55"/>
      <c r="H35" s="55"/>
      <c r="I35" s="55"/>
      <c r="J35" s="55"/>
      <c r="K35" s="55"/>
      <c r="L35" s="55"/>
      <c r="M35" s="55"/>
    </row>
    <row r="36" spans="2:13" x14ac:dyDescent="0.4">
      <c r="B36" s="53"/>
      <c r="C36" s="54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2:13" x14ac:dyDescent="0.4">
      <c r="B37" s="53"/>
      <c r="C37" s="54"/>
      <c r="D37" s="55"/>
      <c r="E37" s="55"/>
      <c r="F37" s="55"/>
      <c r="G37" s="55"/>
      <c r="H37" s="55"/>
      <c r="I37" s="55"/>
      <c r="J37" s="55"/>
      <c r="K37" s="55"/>
      <c r="L37" s="55"/>
      <c r="M37" s="55"/>
    </row>
    <row r="38" spans="2:13" x14ac:dyDescent="0.4">
      <c r="B38" s="53"/>
      <c r="C38" s="54"/>
      <c r="D38" s="55"/>
      <c r="E38" s="55"/>
      <c r="F38" s="55"/>
      <c r="G38" s="55"/>
      <c r="H38" s="55"/>
      <c r="I38" s="55"/>
      <c r="J38" s="55"/>
      <c r="K38" s="55"/>
      <c r="L38" s="55"/>
      <c r="M38" s="55"/>
    </row>
    <row r="39" spans="2:13" x14ac:dyDescent="0.4">
      <c r="B39" s="53"/>
      <c r="C39" s="54"/>
      <c r="D39" s="55"/>
      <c r="E39" s="55"/>
      <c r="F39" s="55"/>
      <c r="G39" s="55"/>
      <c r="H39" s="55"/>
      <c r="I39" s="55"/>
      <c r="J39" s="55"/>
      <c r="K39" s="55"/>
      <c r="L39" s="55"/>
      <c r="M39" s="55"/>
    </row>
    <row r="40" spans="2:13" x14ac:dyDescent="0.4">
      <c r="B40" s="53"/>
      <c r="C40" s="54"/>
      <c r="D40" s="55"/>
      <c r="E40" s="55"/>
      <c r="F40" s="55"/>
      <c r="G40" s="55"/>
      <c r="H40" s="55"/>
      <c r="I40" s="55"/>
      <c r="J40" s="55"/>
      <c r="K40" s="55"/>
      <c r="L40" s="55"/>
      <c r="M40" s="55"/>
    </row>
    <row r="41" spans="2:13" x14ac:dyDescent="0.4">
      <c r="B41" s="53"/>
      <c r="C41" s="54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2:13" x14ac:dyDescent="0.4">
      <c r="B42" s="53"/>
      <c r="C42" s="54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2:13" x14ac:dyDescent="0.4">
      <c r="B43" s="53"/>
      <c r="C43" s="54"/>
      <c r="D43" s="55"/>
      <c r="E43" s="55"/>
      <c r="F43" s="55"/>
      <c r="G43" s="55"/>
      <c r="H43" s="55"/>
      <c r="I43" s="55"/>
      <c r="J43" s="55"/>
      <c r="K43" s="55"/>
      <c r="L43" s="55"/>
      <c r="M43" s="55"/>
    </row>
    <row r="44" spans="2:13" x14ac:dyDescent="0.4">
      <c r="B44" s="53"/>
      <c r="C44" s="54"/>
      <c r="D44" s="55"/>
      <c r="E44" s="55"/>
      <c r="F44" s="55"/>
      <c r="G44" s="55"/>
      <c r="H44" s="55"/>
      <c r="I44" s="55"/>
      <c r="J44" s="55"/>
      <c r="K44" s="55"/>
      <c r="L44" s="55"/>
      <c r="M44" s="55"/>
    </row>
    <row r="45" spans="2:13" x14ac:dyDescent="0.4">
      <c r="B45" s="53"/>
      <c r="C45" s="54"/>
      <c r="D45" s="55"/>
      <c r="E45" s="55"/>
      <c r="F45" s="55"/>
      <c r="G45" s="55"/>
      <c r="H45" s="55"/>
      <c r="I45" s="55"/>
      <c r="J45" s="55"/>
      <c r="K45" s="55"/>
      <c r="L45" s="55"/>
      <c r="M45" s="55"/>
    </row>
    <row r="46" spans="2:13" x14ac:dyDescent="0.4">
      <c r="B46" s="53"/>
      <c r="C46" s="54"/>
      <c r="D46" s="55"/>
      <c r="E46" s="55"/>
      <c r="F46" s="55"/>
      <c r="G46" s="55"/>
      <c r="H46" s="55"/>
      <c r="I46" s="55"/>
      <c r="J46" s="55"/>
      <c r="K46" s="55"/>
      <c r="L46" s="55"/>
      <c r="M46" s="55"/>
    </row>
    <row r="47" spans="2:13" x14ac:dyDescent="0.4">
      <c r="B47" s="53"/>
      <c r="C47" s="54"/>
      <c r="D47" s="55"/>
      <c r="E47" s="55"/>
      <c r="F47" s="55"/>
      <c r="G47" s="55"/>
      <c r="H47" s="55"/>
      <c r="I47" s="55"/>
      <c r="J47" s="55"/>
      <c r="K47" s="55"/>
      <c r="L47" s="55"/>
      <c r="M47" s="55"/>
    </row>
    <row r="48" spans="2:13" x14ac:dyDescent="0.4">
      <c r="B48" s="53"/>
      <c r="C48" s="54"/>
      <c r="D48" s="55"/>
      <c r="E48" s="55"/>
      <c r="F48" s="55"/>
      <c r="G48" s="55"/>
      <c r="H48" s="55"/>
      <c r="I48" s="55"/>
      <c r="J48" s="55"/>
      <c r="K48" s="55"/>
      <c r="L48" s="55"/>
      <c r="M48" s="55"/>
    </row>
    <row r="49" spans="2:13" x14ac:dyDescent="0.4">
      <c r="B49" s="53"/>
      <c r="C49" s="54"/>
      <c r="D49" s="55"/>
      <c r="E49" s="55"/>
      <c r="F49" s="55"/>
      <c r="G49" s="55"/>
      <c r="H49" s="55"/>
      <c r="I49" s="55"/>
      <c r="J49" s="55"/>
      <c r="K49" s="55"/>
      <c r="L49" s="55"/>
      <c r="M49" s="55"/>
    </row>
    <row r="50" spans="2:13" x14ac:dyDescent="0.4">
      <c r="B50" s="53"/>
      <c r="C50" s="54"/>
      <c r="D50" s="55"/>
      <c r="E50" s="55"/>
      <c r="F50" s="55"/>
      <c r="G50" s="55"/>
      <c r="H50" s="55"/>
      <c r="I50" s="55"/>
      <c r="J50" s="55"/>
      <c r="K50" s="55"/>
      <c r="L50" s="55"/>
      <c r="M50" s="55"/>
    </row>
    <row r="51" spans="2:13" x14ac:dyDescent="0.4">
      <c r="B51" s="53"/>
      <c r="C51" s="54"/>
      <c r="D51" s="55"/>
      <c r="E51" s="55"/>
      <c r="F51" s="55"/>
      <c r="G51" s="55"/>
      <c r="H51" s="55"/>
      <c r="I51" s="55"/>
      <c r="J51" s="55"/>
      <c r="K51" s="55"/>
      <c r="L51" s="55"/>
      <c r="M51" s="55"/>
    </row>
    <row r="52" spans="2:13" x14ac:dyDescent="0.4">
      <c r="B52" s="53"/>
      <c r="C52" s="54"/>
      <c r="D52" s="55"/>
      <c r="E52" s="55"/>
      <c r="F52" s="55"/>
      <c r="G52" s="55"/>
      <c r="H52" s="55"/>
      <c r="I52" s="55"/>
      <c r="J52" s="55"/>
      <c r="K52" s="55"/>
      <c r="L52" s="55"/>
      <c r="M52" s="55"/>
    </row>
    <row r="53" spans="2:13" x14ac:dyDescent="0.4">
      <c r="B53" s="53"/>
      <c r="C53" s="54"/>
      <c r="D53" s="55"/>
      <c r="E53" s="55"/>
      <c r="F53" s="55"/>
      <c r="G53" s="55"/>
      <c r="H53" s="55"/>
      <c r="I53" s="55"/>
      <c r="J53" s="55"/>
      <c r="K53" s="55"/>
      <c r="L53" s="55"/>
      <c r="M53" s="55"/>
    </row>
    <row r="54" spans="2:13" x14ac:dyDescent="0.4">
      <c r="B54" s="53"/>
      <c r="C54" s="54"/>
      <c r="D54" s="55"/>
      <c r="E54" s="55"/>
      <c r="F54" s="55"/>
      <c r="G54" s="55"/>
      <c r="H54" s="55"/>
      <c r="I54" s="55"/>
      <c r="J54" s="55"/>
      <c r="K54" s="55"/>
      <c r="L54" s="55"/>
      <c r="M54" s="55"/>
    </row>
  </sheetData>
  <mergeCells count="26">
    <mergeCell ref="O7:P7"/>
    <mergeCell ref="Q7:Q8"/>
    <mergeCell ref="R7:R8"/>
    <mergeCell ref="S7:S8"/>
    <mergeCell ref="T7:T8"/>
    <mergeCell ref="K5:N5"/>
    <mergeCell ref="M6:M8"/>
    <mergeCell ref="N6:N8"/>
    <mergeCell ref="O5:X5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O6:T6"/>
    <mergeCell ref="U6:U8"/>
    <mergeCell ref="V6:V8"/>
    <mergeCell ref="A5:A8"/>
    <mergeCell ref="B5:B8"/>
    <mergeCell ref="C5:C8"/>
    <mergeCell ref="D5:G5"/>
    <mergeCell ref="H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20"/>
  <sheetViews>
    <sheetView tabSelected="1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J17" sqref="J17"/>
    </sheetView>
  </sheetViews>
  <sheetFormatPr defaultColWidth="9" defaultRowHeight="21" x14ac:dyDescent="0.4"/>
  <cols>
    <col min="1" max="1" width="15.69921875" style="1" customWidth="1"/>
    <col min="2" max="2" width="11.69921875" style="1" customWidth="1"/>
    <col min="3" max="3" width="12.19921875" style="23" customWidth="1"/>
    <col min="4" max="4" width="16.09765625" style="1" bestFit="1" customWidth="1"/>
    <col min="5" max="5" width="11.3984375" style="1" bestFit="1" customWidth="1"/>
    <col min="6" max="6" width="13.3984375" style="1" bestFit="1" customWidth="1"/>
    <col min="7" max="7" width="11.59765625" style="1" bestFit="1" customWidth="1"/>
    <col min="8" max="8" width="11.19921875" style="23" bestFit="1" customWidth="1"/>
    <col min="9" max="9" width="11.19921875" style="1" bestFit="1" customWidth="1"/>
    <col min="10" max="10" width="8.3984375" style="1" customWidth="1"/>
    <col min="11" max="11" width="9.3984375" style="1" customWidth="1"/>
    <col min="12" max="12" width="12.3984375" style="1" bestFit="1" customWidth="1"/>
    <col min="13" max="13" width="11.19921875" style="20" bestFit="1" customWidth="1"/>
    <col min="14" max="14" width="11.09765625" style="3" bestFit="1" customWidth="1"/>
    <col min="15" max="15" width="12.59765625" style="3" bestFit="1" customWidth="1"/>
    <col min="16" max="16" width="10.09765625" style="3" bestFit="1" customWidth="1"/>
    <col min="17" max="17" width="12.3984375" style="3" bestFit="1" customWidth="1"/>
    <col min="18" max="18" width="15.8984375" style="20" customWidth="1"/>
    <col min="19" max="19" width="15.8984375" style="3" customWidth="1"/>
    <col min="20" max="20" width="12.59765625" style="3" bestFit="1" customWidth="1"/>
    <col min="21" max="21" width="14.3984375" style="3" customWidth="1"/>
    <col min="22" max="31" width="13.19921875" style="3" customWidth="1"/>
    <col min="32" max="16384" width="9" style="1"/>
  </cols>
  <sheetData>
    <row r="1" spans="1:31" ht="23.4" x14ac:dyDescent="0.45">
      <c r="A1" s="30" t="s">
        <v>72</v>
      </c>
      <c r="K1" s="32"/>
      <c r="U1" s="32"/>
      <c r="AA1" s="32" t="s">
        <v>22</v>
      </c>
    </row>
    <row r="2" spans="1:31" ht="21.6" thickBot="1" x14ac:dyDescent="0.45">
      <c r="A2" s="33"/>
      <c r="B2" s="33"/>
      <c r="C2" s="35" t="s">
        <v>62</v>
      </c>
      <c r="D2" s="36"/>
      <c r="E2" s="36"/>
      <c r="F2" s="36"/>
      <c r="M2" s="33"/>
      <c r="N2" s="4"/>
      <c r="O2" s="4"/>
      <c r="P2" s="4"/>
      <c r="V2" s="60">
        <f>+M2</f>
        <v>0</v>
      </c>
      <c r="W2" s="36"/>
      <c r="X2" s="36"/>
      <c r="Y2" s="36"/>
    </row>
    <row r="3" spans="1:31" ht="21.6" thickBot="1" x14ac:dyDescent="0.45">
      <c r="A3" s="139" t="s">
        <v>1</v>
      </c>
      <c r="B3" s="139" t="s">
        <v>15</v>
      </c>
      <c r="C3" s="131" t="s">
        <v>16</v>
      </c>
      <c r="D3" s="132"/>
      <c r="E3" s="132"/>
      <c r="F3" s="132"/>
      <c r="G3" s="133"/>
      <c r="H3" s="154" t="s">
        <v>2</v>
      </c>
      <c r="I3" s="155"/>
      <c r="J3" s="155"/>
      <c r="K3" s="155"/>
      <c r="L3" s="156"/>
      <c r="M3" s="154" t="s">
        <v>2</v>
      </c>
      <c r="N3" s="155"/>
      <c r="O3" s="155"/>
      <c r="P3" s="155"/>
      <c r="Q3" s="155"/>
      <c r="R3" s="155"/>
      <c r="S3" s="155"/>
      <c r="T3" s="155"/>
      <c r="U3" s="156"/>
      <c r="V3" s="154" t="s">
        <v>2</v>
      </c>
      <c r="W3" s="155"/>
      <c r="X3" s="155"/>
      <c r="Y3" s="155"/>
      <c r="Z3" s="155"/>
      <c r="AA3" s="156"/>
      <c r="AB3" s="7"/>
      <c r="AC3" s="7"/>
      <c r="AD3" s="7"/>
      <c r="AE3" s="7"/>
    </row>
    <row r="4" spans="1:31" ht="21.6" thickBot="1" x14ac:dyDescent="0.45">
      <c r="A4" s="153"/>
      <c r="B4" s="153"/>
      <c r="C4" s="134"/>
      <c r="D4" s="135"/>
      <c r="E4" s="135"/>
      <c r="F4" s="135"/>
      <c r="G4" s="136"/>
      <c r="H4" s="141" t="s">
        <v>8</v>
      </c>
      <c r="I4" s="142"/>
      <c r="J4" s="142"/>
      <c r="K4" s="142"/>
      <c r="L4" s="143"/>
      <c r="M4" s="147" t="s">
        <v>9</v>
      </c>
      <c r="N4" s="148"/>
      <c r="O4" s="148"/>
      <c r="P4" s="148"/>
      <c r="Q4" s="149"/>
      <c r="R4" s="150" t="s">
        <v>17</v>
      </c>
      <c r="S4" s="151"/>
      <c r="T4" s="151"/>
      <c r="U4" s="151"/>
      <c r="V4" s="152"/>
      <c r="W4" s="144" t="s">
        <v>14</v>
      </c>
      <c r="X4" s="145"/>
      <c r="Y4" s="145"/>
      <c r="Z4" s="145"/>
      <c r="AA4" s="146"/>
      <c r="AB4" s="2"/>
      <c r="AC4" s="2"/>
      <c r="AD4" s="2"/>
      <c r="AE4" s="2"/>
    </row>
    <row r="5" spans="1:31" x14ac:dyDescent="0.4">
      <c r="A5" s="153"/>
      <c r="B5" s="153"/>
      <c r="C5" s="137" t="s">
        <v>3</v>
      </c>
      <c r="D5" s="139" t="s">
        <v>4</v>
      </c>
      <c r="E5" s="139" t="s">
        <v>7</v>
      </c>
      <c r="F5" s="139" t="s">
        <v>5</v>
      </c>
      <c r="G5" s="139" t="s">
        <v>6</v>
      </c>
      <c r="H5" s="9" t="s">
        <v>10</v>
      </c>
      <c r="I5" s="8" t="s">
        <v>0</v>
      </c>
      <c r="J5" s="16" t="s">
        <v>11</v>
      </c>
      <c r="K5" s="12" t="s">
        <v>12</v>
      </c>
      <c r="L5" s="14" t="s">
        <v>13</v>
      </c>
      <c r="M5" s="9" t="s">
        <v>10</v>
      </c>
      <c r="N5" s="8" t="s">
        <v>0</v>
      </c>
      <c r="O5" s="16" t="s">
        <v>11</v>
      </c>
      <c r="P5" s="12" t="s">
        <v>12</v>
      </c>
      <c r="Q5" s="14" t="s">
        <v>13</v>
      </c>
      <c r="R5" s="9" t="s">
        <v>10</v>
      </c>
      <c r="S5" s="8" t="s">
        <v>0</v>
      </c>
      <c r="T5" s="16" t="s">
        <v>11</v>
      </c>
      <c r="U5" s="12" t="s">
        <v>12</v>
      </c>
      <c r="V5" s="14" t="s">
        <v>13</v>
      </c>
      <c r="W5" s="9" t="s">
        <v>10</v>
      </c>
      <c r="X5" s="8" t="s">
        <v>0</v>
      </c>
      <c r="Y5" s="16" t="s">
        <v>11</v>
      </c>
      <c r="Z5" s="12" t="s">
        <v>12</v>
      </c>
      <c r="AA5" s="14" t="s">
        <v>13</v>
      </c>
      <c r="AB5" s="130"/>
      <c r="AC5" s="130"/>
      <c r="AD5" s="2"/>
      <c r="AE5" s="2"/>
    </row>
    <row r="6" spans="1:31" ht="15" customHeight="1" thickBot="1" x14ac:dyDescent="0.45">
      <c r="A6" s="140"/>
      <c r="B6" s="140"/>
      <c r="C6" s="138"/>
      <c r="D6" s="140"/>
      <c r="E6" s="140"/>
      <c r="F6" s="140"/>
      <c r="G6" s="140"/>
      <c r="H6" s="10"/>
      <c r="I6" s="11"/>
      <c r="J6" s="17"/>
      <c r="K6" s="13"/>
      <c r="L6" s="15"/>
      <c r="M6" s="10"/>
      <c r="N6" s="11"/>
      <c r="O6" s="17"/>
      <c r="P6" s="13"/>
      <c r="Q6" s="15"/>
      <c r="R6" s="10"/>
      <c r="S6" s="11"/>
      <c r="T6" s="17"/>
      <c r="U6" s="13"/>
      <c r="V6" s="15"/>
      <c r="W6" s="10"/>
      <c r="X6" s="11"/>
      <c r="Y6" s="17"/>
      <c r="Z6" s="13"/>
      <c r="AA6" s="15"/>
      <c r="AB6" s="130"/>
      <c r="AC6" s="130"/>
      <c r="AD6" s="2"/>
      <c r="AE6" s="2"/>
    </row>
    <row r="7" spans="1:31" s="68" customFormat="1" x14ac:dyDescent="0.4">
      <c r="A7" s="79" t="s">
        <v>55</v>
      </c>
      <c r="B7" s="69">
        <v>2564</v>
      </c>
      <c r="C7" s="64">
        <f t="shared" ref="C7:C12" si="0">SUM(D7:G7)</f>
        <v>146168</v>
      </c>
      <c r="D7" s="80">
        <v>92965</v>
      </c>
      <c r="E7" s="80">
        <v>16905</v>
      </c>
      <c r="F7" s="80">
        <v>25206</v>
      </c>
      <c r="G7" s="80">
        <v>11092</v>
      </c>
      <c r="H7" s="64">
        <f t="shared" ref="H7:H12" si="1">SUM(I7:L7)</f>
        <v>12675</v>
      </c>
      <c r="I7" s="81">
        <v>9904</v>
      </c>
      <c r="J7" s="80">
        <v>922</v>
      </c>
      <c r="K7" s="80">
        <v>1087</v>
      </c>
      <c r="L7" s="80">
        <v>762</v>
      </c>
      <c r="M7" s="64">
        <f t="shared" ref="M7:M12" si="2">SUM(N7:Q7)</f>
        <v>50085</v>
      </c>
      <c r="N7" s="80">
        <v>39308</v>
      </c>
      <c r="O7" s="80">
        <v>3243</v>
      </c>
      <c r="P7" s="80">
        <v>4259</v>
      </c>
      <c r="Q7" s="80">
        <v>3275</v>
      </c>
      <c r="R7" s="65">
        <f t="shared" ref="R7:R12" si="3">SUM(S7:V7)</f>
        <v>17646.610100000002</v>
      </c>
      <c r="S7" s="82">
        <v>13495.8629</v>
      </c>
      <c r="T7" s="82">
        <v>1156.4606000000001</v>
      </c>
      <c r="U7" s="82">
        <v>1499.5873999999999</v>
      </c>
      <c r="V7" s="82">
        <v>1494.6992</v>
      </c>
      <c r="W7" s="65">
        <f t="shared" ref="W7:AA12" si="4">R7/H7</f>
        <v>1.3922374832347142</v>
      </c>
      <c r="X7" s="65">
        <f t="shared" si="4"/>
        <v>1.3626679018578352</v>
      </c>
      <c r="Y7" s="65">
        <f t="shared" si="4"/>
        <v>1.2542956616052061</v>
      </c>
      <c r="Z7" s="65">
        <f t="shared" si="4"/>
        <v>1.3795652253909843</v>
      </c>
      <c r="AA7" s="65">
        <f t="shared" si="4"/>
        <v>1.9615475065616799</v>
      </c>
      <c r="AB7" s="70"/>
      <c r="AC7" s="70"/>
      <c r="AD7" s="70"/>
      <c r="AE7" s="70"/>
    </row>
    <row r="8" spans="1:31" s="68" customFormat="1" x14ac:dyDescent="0.4">
      <c r="A8" s="79" t="s">
        <v>54</v>
      </c>
      <c r="B8" s="69">
        <v>2564</v>
      </c>
      <c r="C8" s="64">
        <f t="shared" si="0"/>
        <v>64561</v>
      </c>
      <c r="D8" s="83">
        <v>47473</v>
      </c>
      <c r="E8" s="83">
        <v>2470</v>
      </c>
      <c r="F8" s="83">
        <v>6814</v>
      </c>
      <c r="G8" s="83">
        <v>7804</v>
      </c>
      <c r="H8" s="64">
        <f t="shared" si="1"/>
        <v>2449</v>
      </c>
      <c r="I8" s="84">
        <v>2073</v>
      </c>
      <c r="J8" s="84">
        <v>72</v>
      </c>
      <c r="K8" s="84">
        <v>141</v>
      </c>
      <c r="L8" s="84">
        <v>163</v>
      </c>
      <c r="M8" s="64">
        <f t="shared" si="2"/>
        <v>8217</v>
      </c>
      <c r="N8" s="84">
        <v>7027</v>
      </c>
      <c r="O8" s="84">
        <v>189</v>
      </c>
      <c r="P8" s="84">
        <v>575</v>
      </c>
      <c r="Q8" s="84">
        <v>426</v>
      </c>
      <c r="R8" s="65">
        <f t="shared" si="3"/>
        <v>1861.0227000000002</v>
      </c>
      <c r="S8" s="85">
        <v>1590.1672000000001</v>
      </c>
      <c r="T8" s="85">
        <v>45.174500000000002</v>
      </c>
      <c r="U8" s="85">
        <v>124.52070000000001</v>
      </c>
      <c r="V8" s="85">
        <v>101.16030000000001</v>
      </c>
      <c r="W8" s="65">
        <f t="shared" si="4"/>
        <v>0.75991126990608415</v>
      </c>
      <c r="X8" s="65">
        <f t="shared" si="4"/>
        <v>0.76708499758803672</v>
      </c>
      <c r="Y8" s="65">
        <f t="shared" si="4"/>
        <v>0.62742361111111111</v>
      </c>
      <c r="Z8" s="65">
        <f t="shared" si="4"/>
        <v>0.88312553191489362</v>
      </c>
      <c r="AA8" s="65">
        <f t="shared" si="4"/>
        <v>0.62061533742331287</v>
      </c>
      <c r="AB8" s="70"/>
      <c r="AC8" s="70"/>
      <c r="AD8" s="70"/>
      <c r="AE8" s="70"/>
    </row>
    <row r="9" spans="1:31" s="68" customFormat="1" x14ac:dyDescent="0.4">
      <c r="A9" s="76" t="s">
        <v>53</v>
      </c>
      <c r="B9" s="69">
        <v>2564</v>
      </c>
      <c r="C9" s="64">
        <f t="shared" si="0"/>
        <v>47005</v>
      </c>
      <c r="D9" s="86">
        <v>34976</v>
      </c>
      <c r="E9" s="86">
        <v>2611</v>
      </c>
      <c r="F9" s="86">
        <v>4403</v>
      </c>
      <c r="G9" s="86">
        <v>5015</v>
      </c>
      <c r="H9" s="64">
        <f t="shared" si="1"/>
        <v>1470</v>
      </c>
      <c r="I9" s="86">
        <v>1267</v>
      </c>
      <c r="J9" s="86">
        <v>50</v>
      </c>
      <c r="K9" s="86">
        <v>90</v>
      </c>
      <c r="L9" s="86">
        <v>63</v>
      </c>
      <c r="M9" s="64">
        <f t="shared" si="2"/>
        <v>4283</v>
      </c>
      <c r="N9" s="86">
        <v>3683</v>
      </c>
      <c r="O9" s="86">
        <v>138</v>
      </c>
      <c r="P9" s="86">
        <v>291</v>
      </c>
      <c r="Q9" s="86">
        <v>171</v>
      </c>
      <c r="R9" s="65">
        <f t="shared" si="3"/>
        <v>836.09349999999995</v>
      </c>
      <c r="S9" s="87">
        <v>754.46479999999997</v>
      </c>
      <c r="T9" s="87">
        <v>22.469100000000001</v>
      </c>
      <c r="U9" s="87">
        <v>48.202100000000002</v>
      </c>
      <c r="V9" s="87">
        <v>10.9575</v>
      </c>
      <c r="W9" s="65">
        <f t="shared" si="4"/>
        <v>0.56877108843537416</v>
      </c>
      <c r="X9" s="65">
        <f t="shared" si="4"/>
        <v>0.59547340173638519</v>
      </c>
      <c r="Y9" s="65">
        <f t="shared" si="4"/>
        <v>0.449382</v>
      </c>
      <c r="Z9" s="65">
        <f t="shared" si="4"/>
        <v>0.53557888888888894</v>
      </c>
      <c r="AA9" s="65">
        <f t="shared" si="4"/>
        <v>0.17392857142857143</v>
      </c>
      <c r="AB9" s="70"/>
      <c r="AC9" s="70"/>
      <c r="AD9" s="70"/>
      <c r="AE9" s="70"/>
    </row>
    <row r="10" spans="1:31" s="72" customFormat="1" x14ac:dyDescent="0.4">
      <c r="A10" s="76" t="s">
        <v>52</v>
      </c>
      <c r="B10" s="69">
        <v>2564</v>
      </c>
      <c r="C10" s="64">
        <f t="shared" si="0"/>
        <v>87002</v>
      </c>
      <c r="D10" s="77">
        <v>69383</v>
      </c>
      <c r="E10" s="77">
        <v>3780</v>
      </c>
      <c r="F10" s="77">
        <f>7340+804</f>
        <v>8144</v>
      </c>
      <c r="G10" s="77">
        <v>5695</v>
      </c>
      <c r="H10" s="64">
        <f t="shared" si="1"/>
        <v>3536</v>
      </c>
      <c r="I10" s="77">
        <v>3043</v>
      </c>
      <c r="J10" s="77">
        <v>93</v>
      </c>
      <c r="K10" s="77">
        <f>184+33</f>
        <v>217</v>
      </c>
      <c r="L10" s="77">
        <v>183</v>
      </c>
      <c r="M10" s="64">
        <f t="shared" si="2"/>
        <v>11277</v>
      </c>
      <c r="N10" s="77">
        <v>9897</v>
      </c>
      <c r="O10" s="77">
        <v>243</v>
      </c>
      <c r="P10" s="77">
        <v>717</v>
      </c>
      <c r="Q10" s="77">
        <v>420</v>
      </c>
      <c r="R10" s="65">
        <f t="shared" si="3"/>
        <v>2852.5711000000001</v>
      </c>
      <c r="S10" s="78">
        <v>2468.5328</v>
      </c>
      <c r="T10" s="78">
        <v>67.6999</v>
      </c>
      <c r="U10" s="78">
        <f>180.9628+24.0426</f>
        <v>205.00539999999998</v>
      </c>
      <c r="V10" s="78">
        <v>111.333</v>
      </c>
      <c r="W10" s="65">
        <f t="shared" si="4"/>
        <v>0.80672259615384623</v>
      </c>
      <c r="X10" s="65">
        <f t="shared" si="4"/>
        <v>0.81121682550115015</v>
      </c>
      <c r="Y10" s="65">
        <f t="shared" si="4"/>
        <v>0.72795591397849457</v>
      </c>
      <c r="Z10" s="65">
        <f t="shared" si="4"/>
        <v>0.94472534562211974</v>
      </c>
      <c r="AA10" s="65">
        <f t="shared" si="4"/>
        <v>0.60837704918032787</v>
      </c>
      <c r="AB10" s="71"/>
      <c r="AC10" s="71"/>
      <c r="AD10" s="71"/>
      <c r="AE10" s="71"/>
    </row>
    <row r="11" spans="1:31" s="68" customFormat="1" x14ac:dyDescent="0.4">
      <c r="A11" s="76" t="s">
        <v>51</v>
      </c>
      <c r="B11" s="69">
        <v>2564</v>
      </c>
      <c r="C11" s="64">
        <f t="shared" si="0"/>
        <v>51476</v>
      </c>
      <c r="D11" s="77">
        <v>45101</v>
      </c>
      <c r="E11" s="77">
        <v>1834</v>
      </c>
      <c r="F11" s="77">
        <v>3626</v>
      </c>
      <c r="G11" s="77">
        <v>915</v>
      </c>
      <c r="H11" s="64">
        <f t="shared" si="1"/>
        <v>1828</v>
      </c>
      <c r="I11" s="88">
        <v>1664</v>
      </c>
      <c r="J11" s="77">
        <v>68</v>
      </c>
      <c r="K11" s="77">
        <v>59</v>
      </c>
      <c r="L11" s="77">
        <v>37</v>
      </c>
      <c r="M11" s="64">
        <f t="shared" si="2"/>
        <v>5286</v>
      </c>
      <c r="N11" s="77">
        <v>4755</v>
      </c>
      <c r="O11" s="77">
        <v>216</v>
      </c>
      <c r="P11" s="77">
        <v>224</v>
      </c>
      <c r="Q11" s="77">
        <v>91</v>
      </c>
      <c r="R11" s="65">
        <f t="shared" si="3"/>
        <v>1158.1089999999999</v>
      </c>
      <c r="S11" s="78">
        <v>1014.5521</v>
      </c>
      <c r="T11" s="78">
        <v>39.4908</v>
      </c>
      <c r="U11" s="78">
        <v>42.048499999999997</v>
      </c>
      <c r="V11" s="78">
        <v>62.017600000000002</v>
      </c>
      <c r="W11" s="65">
        <f t="shared" si="4"/>
        <v>0.633538840262582</v>
      </c>
      <c r="X11" s="65">
        <f t="shared" si="4"/>
        <v>0.6097067908653846</v>
      </c>
      <c r="Y11" s="65">
        <f t="shared" si="4"/>
        <v>0.58074705882352939</v>
      </c>
      <c r="Z11" s="65">
        <f t="shared" si="4"/>
        <v>0.71268644067796605</v>
      </c>
      <c r="AA11" s="65">
        <f t="shared" si="4"/>
        <v>1.6761513513513513</v>
      </c>
      <c r="AB11" s="70"/>
      <c r="AC11" s="70"/>
      <c r="AD11" s="70"/>
      <c r="AE11" s="70"/>
    </row>
    <row r="12" spans="1:31" s="68" customFormat="1" x14ac:dyDescent="0.4">
      <c r="A12" s="76" t="s">
        <v>50</v>
      </c>
      <c r="B12" s="69">
        <v>2564</v>
      </c>
      <c r="C12" s="64">
        <f t="shared" si="0"/>
        <v>40575</v>
      </c>
      <c r="D12" s="89">
        <v>29411</v>
      </c>
      <c r="E12" s="89">
        <v>1797</v>
      </c>
      <c r="F12" s="89">
        <v>3675</v>
      </c>
      <c r="G12" s="89">
        <v>5692</v>
      </c>
      <c r="H12" s="64">
        <f t="shared" si="1"/>
        <v>1827</v>
      </c>
      <c r="I12" s="90">
        <v>1479</v>
      </c>
      <c r="J12" s="77">
        <v>44</v>
      </c>
      <c r="K12" s="77">
        <v>136</v>
      </c>
      <c r="L12" s="77">
        <v>168</v>
      </c>
      <c r="M12" s="64">
        <f t="shared" si="2"/>
        <v>7437</v>
      </c>
      <c r="N12" s="77">
        <v>6147</v>
      </c>
      <c r="O12" s="77">
        <v>306</v>
      </c>
      <c r="P12" s="77">
        <v>505</v>
      </c>
      <c r="Q12" s="77">
        <v>479</v>
      </c>
      <c r="R12" s="65">
        <f t="shared" si="3"/>
        <v>1769.6900000000003</v>
      </c>
      <c r="S12" s="78">
        <v>1539.42</v>
      </c>
      <c r="T12" s="78">
        <v>77.89</v>
      </c>
      <c r="U12" s="78">
        <v>100.62</v>
      </c>
      <c r="V12" s="78">
        <v>51.76</v>
      </c>
      <c r="W12" s="65">
        <f t="shared" si="4"/>
        <v>0.96863163656267115</v>
      </c>
      <c r="X12" s="65">
        <f t="shared" si="4"/>
        <v>1.0408519269776877</v>
      </c>
      <c r="Y12" s="65">
        <f t="shared" si="4"/>
        <v>1.7702272727272728</v>
      </c>
      <c r="Z12" s="65">
        <f t="shared" si="4"/>
        <v>0.7398529411764706</v>
      </c>
      <c r="AA12" s="65">
        <f t="shared" si="4"/>
        <v>0.30809523809523809</v>
      </c>
      <c r="AB12" s="70"/>
      <c r="AC12" s="70"/>
      <c r="AD12" s="70"/>
      <c r="AE12" s="70"/>
    </row>
    <row r="13" spans="1:31" x14ac:dyDescent="0.4">
      <c r="A13" s="34"/>
      <c r="B13" s="5"/>
      <c r="C13" s="25" t="s">
        <v>18</v>
      </c>
      <c r="D13" s="19"/>
      <c r="E13" s="19"/>
      <c r="F13" s="19"/>
      <c r="G13" s="19"/>
      <c r="H13" s="21"/>
      <c r="I13" s="19"/>
      <c r="J13" s="19"/>
      <c r="K13" s="19"/>
      <c r="L13" s="19"/>
      <c r="M13" s="34"/>
      <c r="N13" s="19"/>
      <c r="O13" s="19"/>
      <c r="P13" s="19"/>
      <c r="Q13" s="19"/>
      <c r="R13" s="61"/>
      <c r="S13" s="18"/>
      <c r="T13" s="18"/>
      <c r="U13" s="18"/>
      <c r="V13" s="34"/>
      <c r="W13" s="6"/>
      <c r="X13" s="6"/>
      <c r="Y13" s="6"/>
      <c r="Z13" s="6"/>
    </row>
    <row r="14" spans="1:31" x14ac:dyDescent="0.4">
      <c r="A14" s="34"/>
      <c r="B14" s="5"/>
      <c r="C14" s="24" t="s">
        <v>19</v>
      </c>
      <c r="D14" s="26"/>
      <c r="E14" s="26"/>
      <c r="F14" s="26"/>
      <c r="G14" s="26"/>
      <c r="H14" s="27"/>
      <c r="I14" s="26"/>
      <c r="J14" s="26"/>
      <c r="K14" s="26"/>
      <c r="L14" s="26"/>
      <c r="M14" s="34"/>
      <c r="N14" s="6"/>
      <c r="O14" s="6"/>
      <c r="P14" s="6"/>
      <c r="Q14" s="6"/>
      <c r="R14" s="22"/>
      <c r="S14" s="28"/>
      <c r="T14" s="28"/>
      <c r="U14" s="28"/>
      <c r="V14" s="34"/>
      <c r="W14" s="6"/>
      <c r="X14" s="6"/>
      <c r="Y14" s="6"/>
      <c r="Z14" s="6"/>
    </row>
    <row r="15" spans="1:31" x14ac:dyDescent="0.4">
      <c r="A15" s="23"/>
      <c r="B15" s="5"/>
      <c r="C15" s="23" t="s">
        <v>20</v>
      </c>
      <c r="D15" s="6"/>
      <c r="E15" s="6"/>
      <c r="F15" s="6"/>
      <c r="G15" s="6"/>
      <c r="H15" s="22"/>
      <c r="I15" s="6"/>
      <c r="J15" s="6"/>
      <c r="K15" s="6"/>
      <c r="L15" s="6"/>
      <c r="M15" s="34"/>
      <c r="N15" s="6"/>
      <c r="O15" s="6"/>
      <c r="P15" s="6"/>
      <c r="Q15" s="6"/>
      <c r="R15" s="22"/>
      <c r="V15" s="34"/>
      <c r="W15" s="6"/>
      <c r="X15" s="6"/>
      <c r="Y15" s="6"/>
      <c r="Z15" s="6"/>
    </row>
    <row r="16" spans="1:31" s="23" customFormat="1" x14ac:dyDescent="0.4">
      <c r="A16" s="31"/>
      <c r="B16" s="29"/>
      <c r="C16" s="31" t="s">
        <v>21</v>
      </c>
      <c r="D16" s="22"/>
      <c r="E16" s="22"/>
      <c r="F16" s="22"/>
      <c r="G16" s="22"/>
      <c r="H16" s="22"/>
      <c r="I16" s="22"/>
      <c r="J16" s="22"/>
      <c r="K16" s="22"/>
      <c r="L16" s="22"/>
      <c r="M16" s="31"/>
      <c r="N16" s="22"/>
      <c r="O16" s="22"/>
      <c r="P16" s="22"/>
      <c r="Q16" s="22"/>
      <c r="R16" s="22"/>
      <c r="S16" s="20"/>
      <c r="T16" s="20"/>
      <c r="U16" s="20"/>
      <c r="V16" s="31"/>
      <c r="W16" s="22"/>
      <c r="X16" s="22"/>
      <c r="Y16" s="22"/>
      <c r="Z16" s="22"/>
      <c r="AA16" s="20"/>
      <c r="AB16" s="20"/>
      <c r="AC16" s="20"/>
      <c r="AD16" s="20"/>
      <c r="AE16" s="20"/>
    </row>
    <row r="17" spans="1:27" x14ac:dyDescent="0.4">
      <c r="A17" s="5"/>
      <c r="B17" s="6"/>
      <c r="C17" s="22"/>
      <c r="D17" s="6"/>
      <c r="E17" s="6"/>
      <c r="F17" s="6"/>
      <c r="G17" s="6"/>
      <c r="H17" s="22"/>
      <c r="I17" s="6"/>
      <c r="J17" s="6"/>
      <c r="K17" s="6"/>
      <c r="L17" s="6"/>
      <c r="M17" s="22"/>
      <c r="N17" s="6"/>
      <c r="O17" s="6"/>
      <c r="P17" s="6"/>
      <c r="Q17" s="6"/>
      <c r="R17" s="22"/>
      <c r="V17" s="6"/>
      <c r="W17" s="6"/>
      <c r="X17" s="6"/>
      <c r="Y17" s="6"/>
      <c r="Z17" s="6"/>
    </row>
    <row r="18" spans="1:27" x14ac:dyDescent="0.4">
      <c r="A18" s="5"/>
      <c r="B18" s="6"/>
      <c r="C18" s="96"/>
      <c r="D18" s="97"/>
      <c r="E18" s="6"/>
      <c r="F18" s="97"/>
      <c r="G18" s="97"/>
      <c r="H18" s="22"/>
      <c r="I18" s="6"/>
      <c r="J18" s="6"/>
      <c r="K18" s="6"/>
      <c r="L18" s="6"/>
      <c r="M18" s="98"/>
      <c r="N18" s="99"/>
    </row>
    <row r="19" spans="1:27" x14ac:dyDescent="0.4">
      <c r="A19" s="5"/>
      <c r="B19" s="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100"/>
      <c r="S19" s="100"/>
      <c r="T19" s="100"/>
      <c r="U19" s="101"/>
      <c r="V19" s="100"/>
      <c r="W19" s="100"/>
      <c r="X19" s="100"/>
      <c r="Y19" s="100"/>
      <c r="Z19" s="100"/>
      <c r="AA19" s="100"/>
    </row>
    <row r="20" spans="1:27" x14ac:dyDescent="0.4">
      <c r="D20" s="102"/>
    </row>
  </sheetData>
  <mergeCells count="17">
    <mergeCell ref="A3:A6"/>
    <mergeCell ref="B3:B6"/>
    <mergeCell ref="H3:L3"/>
    <mergeCell ref="M3:U3"/>
    <mergeCell ref="V3:AA3"/>
    <mergeCell ref="AB5:AB6"/>
    <mergeCell ref="AC5:AC6"/>
    <mergeCell ref="C3:G4"/>
    <mergeCell ref="C5:C6"/>
    <mergeCell ref="D5:D6"/>
    <mergeCell ref="E5:E6"/>
    <mergeCell ref="H4:L4"/>
    <mergeCell ref="F5:F6"/>
    <mergeCell ref="G5:G6"/>
    <mergeCell ref="W4:AA4"/>
    <mergeCell ref="M4:Q4"/>
    <mergeCell ref="R4:V4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Corporate Edition</cp:lastModifiedBy>
  <cp:lastPrinted>2016-12-09T11:26:07Z</cp:lastPrinted>
  <dcterms:created xsi:type="dcterms:W3CDTF">2012-12-20T13:33:16Z</dcterms:created>
  <dcterms:modified xsi:type="dcterms:W3CDTF">2021-05-07T17:12:38Z</dcterms:modified>
</cp:coreProperties>
</file>